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FF1D923-2E47-45E8-B3A1-0D49B38760B0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16" l="1"/>
  <c r="I17" i="16"/>
  <c r="I11" i="16"/>
  <c r="H11" i="16"/>
  <c r="J11" i="16"/>
  <c r="H12" i="16"/>
  <c r="J12" i="16" s="1"/>
  <c r="I12" i="16"/>
  <c r="H13" i="16"/>
  <c r="J13" i="16" s="1"/>
  <c r="I13" i="16"/>
  <c r="H14" i="16"/>
  <c r="J14" i="16" s="1"/>
  <c r="I14" i="16"/>
  <c r="H15" i="16"/>
  <c r="I15" i="16"/>
  <c r="J15" i="16"/>
  <c r="H16" i="16"/>
  <c r="J16" i="16" s="1"/>
  <c r="I16" i="16"/>
  <c r="F7" i="17"/>
</calcChain>
</file>

<file path=xl/sharedStrings.xml><?xml version="1.0" encoding="utf-8"?>
<sst xmlns="http://schemas.openxmlformats.org/spreadsheetml/2006/main" count="50" uniqueCount="45">
  <si>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</si>
  <si>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</si>
  <si>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</si>
  <si>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</si>
  <si>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</si>
  <si>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</si>
  <si>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</si>
  <si>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</si>
  <si>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</si>
  <si>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</si>
  <si>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</si>
  <si>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</si>
  <si>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</si>
  <si>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</si>
  <si>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>Страна происхождения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</si>
  <si>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</si>
  <si>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</si>
  <si>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</si>
  <si>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</si>
  <si>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</si>
  <si>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</si>
  <si>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</si>
  <si>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</si>
  <si>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</si>
  <si>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</si>
  <si>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</si>
  <si>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</si>
  <si>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</si>
  <si>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</si>
  <si>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</si>
  <si>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</si>
  <si>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</si>
  <si>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</si>
  <si>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Демонтаж Кондиционера</t>
  </si>
  <si>
    <t>Установка зимнего комплекта</t>
  </si>
  <si>
    <t>Перенов сплит-системы</t>
  </si>
  <si>
    <t>ООО «ЕвроСибЭнерго - сервис»</t>
  </si>
  <si>
    <t>68:4:26</t>
  </si>
  <si>
    <t>Прочие расходы ( требуется указать наименование работ и материалов)</t>
  </si>
  <si>
    <t>шт.</t>
  </si>
  <si>
    <t>Цена за ед (без НДС)</t>
  </si>
  <si>
    <t>Цена за ед (с НДС)</t>
  </si>
  <si>
    <t>Оказание услуг по демонтажу и монтажу сплит-систем</t>
  </si>
  <si>
    <t>Монтаж сплит-системы до 7 кВт</t>
  </si>
  <si>
    <t>Монтаж сплит-системы до 3,5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</si>
</sst>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9" fontId="3" fillId="0" borderId="3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L17" totalsRowShown="0" headerRowDxfId="19" dataDxfId="18" tableBorderDxfId="17">
  <autoFilter ref="B10:L17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 продукции" dataDxfId="14"/>
    <tableColumn id="9" xr3:uid="{00000000-0010-0000-0000-000009000000}" name="Кол-во (объем)" dataDxfId="13"/>
    <tableColumn id="4" xr3:uid="{00000000-0010-0000-0000-000004000000}" name="Цена за ед (без НДС)" dataDxfId="12">
      <calculatedColumnFormula>SUBTOTAL(109,F10:F10)</calculatedColumnFormula>
    </tableColumn>
    <tableColumn id="7" xr3:uid="{00000000-0010-0000-0000-000007000000}" name="НДС (%)" dataDxfId="11">
      <calculatedColumnFormula>G10</calculatedColumnFormula>
    </tableColumn>
    <tableColumn id="6" xr3:uid="{00000000-0010-0000-0000-000006000000}" name="Цена за ед (с НДС)" dataDxfId="10"/>
    <tableColumn id="12" xr3:uid="{00000000-0010-0000-0000-00000C000000}" name="Сумма (без НДС)" dataDxfId="9"/>
    <tableColumn id="13" xr3:uid="{00000000-0010-0000-0000-00000D000000}" name="Сумма (с НДС)" dataDxfId="8"/>
    <tableColumn id="5" xr3:uid="{00000000-0010-0000-0000-000005000000}" name="Дополнительная информация" dataDxfId="7"/>
    <tableColumn id="8" xr3:uid="{00000000-0010-0000-0000-000008000000}" name="Страна происхождения продукции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2" zoomScaleNormal="82" zoomScaleSheetLayoutView="110" workbookViewId="0">
      <selection activeCell="C16" sqref="C16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4.140625" style="3" customWidth="1"/>
    <col min="4" max="4" width="15.42578125" style="3" customWidth="1"/>
    <col min="5" max="5" width="12" style="3" customWidth="1"/>
    <col min="6" max="6" width="15.42578125" style="3" customWidth="1"/>
    <col min="7" max="7" width="12.7109375" style="3" customWidth="1"/>
    <col min="8" max="8" width="13.28515625" style="3" customWidth="1"/>
    <col min="9" max="9" width="14.7109375" style="3" customWidth="1"/>
    <col min="10" max="10" width="13.28515625" style="3" customWidth="1"/>
    <col min="11" max="11" width="19" style="3" customWidth="1"/>
    <col min="12" max="12" width="21.28515625" style="3" hidden="1" customWidth="1"/>
    <col min="13" max="16384" width="9.140625" style="3"/>
  </cols>
  <sheetData>
    <row r="1" spans="1:12" ht="21.75" customHeight="1" x14ac:dyDescent="0.25">
      <c r="A1" s="1"/>
      <c r="B1" s="19" t="s">
        <v>5</v>
      </c>
      <c r="C1" s="2"/>
      <c r="D1" s="2"/>
      <c r="E1" s="2"/>
      <c r="F1" s="2"/>
      <c r="G1" s="2"/>
    </row>
    <row r="2" spans="1:12" ht="21.75" customHeight="1" x14ac:dyDescent="0.25">
      <c r="A2" s="4"/>
      <c r="B2" s="16" t="s">
        <v>15</v>
      </c>
      <c r="C2" s="4"/>
      <c r="D2" s="4"/>
      <c r="E2" s="4"/>
      <c r="F2" s="4"/>
      <c r="G2" s="4"/>
      <c r="H2" s="4"/>
      <c r="I2" s="4"/>
      <c r="J2" s="4"/>
      <c r="K2" s="2"/>
    </row>
    <row r="3" spans="1:12" ht="21.75" customHeight="1" x14ac:dyDescent="0.25">
      <c r="A3" s="4"/>
      <c r="B3" s="41" t="s">
        <v>3</v>
      </c>
      <c r="C3" s="39"/>
      <c r="D3" s="45" t="s">
        <v>37</v>
      </c>
      <c r="E3" s="46"/>
      <c r="F3" s="20"/>
      <c r="G3" s="18"/>
      <c r="H3" s="18"/>
      <c r="I3" s="21"/>
      <c r="J3" s="21"/>
    </row>
    <row r="4" spans="1:12" ht="21.75" customHeight="1" x14ac:dyDescent="0.25">
      <c r="A4" s="4"/>
      <c r="B4" s="41" t="s">
        <v>17</v>
      </c>
      <c r="C4" s="51"/>
      <c r="D4" s="42" t="s">
        <v>36</v>
      </c>
      <c r="E4" s="43"/>
      <c r="F4" s="43"/>
      <c r="G4" s="43"/>
      <c r="H4" s="43"/>
      <c r="I4" s="43"/>
      <c r="J4" s="44"/>
    </row>
    <row r="5" spans="1:12" ht="37.5" customHeight="1" x14ac:dyDescent="0.25">
      <c r="A5" s="4"/>
      <c r="B5" s="41" t="s">
        <v>4</v>
      </c>
      <c r="C5" s="39"/>
      <c r="D5" s="42" t="s">
        <v>42</v>
      </c>
      <c r="E5" s="43"/>
      <c r="F5" s="43"/>
      <c r="G5" s="43"/>
      <c r="H5" s="43"/>
      <c r="I5" s="43"/>
      <c r="J5" s="44"/>
    </row>
    <row r="6" spans="1:12" ht="21" customHeight="1" x14ac:dyDescent="0.25">
      <c r="A6" s="5"/>
      <c r="B6" s="41" t="s">
        <v>6</v>
      </c>
      <c r="C6" s="39"/>
      <c r="D6" s="47"/>
      <c r="E6" s="50"/>
      <c r="F6" s="50"/>
      <c r="G6" s="50"/>
      <c r="H6" s="50"/>
      <c r="I6" s="50"/>
      <c r="J6" s="48"/>
    </row>
    <row r="7" spans="1:12" ht="21.75" customHeight="1" x14ac:dyDescent="0.25">
      <c r="A7" s="5"/>
      <c r="B7" s="6" t="s">
        <v>1</v>
      </c>
      <c r="C7" s="17"/>
      <c r="D7" s="47"/>
      <c r="E7" s="48"/>
      <c r="F7" s="49"/>
      <c r="G7" s="49"/>
      <c r="H7" s="18"/>
      <c r="I7" s="21"/>
      <c r="J7" s="21"/>
    </row>
    <row r="8" spans="1:12" ht="33.75" customHeight="1" x14ac:dyDescent="0.25">
      <c r="A8" s="5"/>
      <c r="B8" s="39" t="s">
        <v>16</v>
      </c>
      <c r="C8" s="39"/>
      <c r="D8" s="40"/>
      <c r="E8" s="40"/>
      <c r="F8" s="23"/>
      <c r="G8" s="23"/>
      <c r="H8" s="23"/>
      <c r="I8" s="21"/>
      <c r="J8" s="21"/>
    </row>
    <row r="9" spans="1:12" ht="36.75" customHeight="1" x14ac:dyDescent="0.25">
      <c r="A9" s="5"/>
      <c r="B9" s="25"/>
      <c r="C9" s="25"/>
      <c r="D9" s="26"/>
      <c r="E9" s="26"/>
      <c r="F9" s="23"/>
      <c r="G9" s="23" t="s">
        <v>32</v>
      </c>
      <c r="H9" s="23"/>
      <c r="I9" s="21"/>
      <c r="J9" s="21"/>
    </row>
    <row r="10" spans="1:12" s="7" customFormat="1" ht="47.25" x14ac:dyDescent="0.25">
      <c r="B10" s="24" t="s">
        <v>0</v>
      </c>
      <c r="C10" s="24" t="s">
        <v>11</v>
      </c>
      <c r="D10" s="24" t="s">
        <v>12</v>
      </c>
      <c r="E10" s="24" t="s">
        <v>7</v>
      </c>
      <c r="F10" s="13" t="s">
        <v>40</v>
      </c>
      <c r="G10" s="13" t="s">
        <v>2</v>
      </c>
      <c r="H10" s="13" t="s">
        <v>41</v>
      </c>
      <c r="I10" s="13" t="s">
        <v>8</v>
      </c>
      <c r="J10" s="13" t="s">
        <v>9</v>
      </c>
      <c r="K10" s="24" t="s">
        <v>13</v>
      </c>
      <c r="L10" s="13" t="s">
        <v>14</v>
      </c>
    </row>
    <row r="11" spans="1:12" s="9" customFormat="1" ht="44.25" customHeight="1" x14ac:dyDescent="0.25">
      <c r="A11" s="8"/>
      <c r="B11" s="14">
        <v>1</v>
      </c>
      <c r="C11" s="22" t="s">
        <v>33</v>
      </c>
      <c r="D11" s="38" t="s">
        <v>39</v>
      </c>
      <c r="E11" s="15">
        <v>1</v>
      </c>
      <c r="F11" s="15"/>
      <c r="G11" s="31"/>
      <c r="H11" s="32">
        <f>ПозиционноеЦеновое[[#This Row],[Цена за ед (без НДС)]]*(1+ПозиционноеЦеновое[[#This Row],[НДС (%)]])</f>
        <v>0</v>
      </c>
      <c r="I11" s="32">
        <f>ПозиционноеЦеновое[[#This Row],[Кол-во (объем)]]*ПозиционноеЦеновое[[#This Row],[Цена за ед (без НДС)]]</f>
        <v>0</v>
      </c>
      <c r="J11" s="33">
        <f>ПозиционноеЦеновое[[#This Row],[Кол-во (объем)]]*ПозиционноеЦеновое[[#This Row],[Цена за ед (с НДС)]]</f>
        <v>0</v>
      </c>
      <c r="K11" s="37"/>
      <c r="L11" s="37"/>
    </row>
    <row r="12" spans="1:12" s="9" customFormat="1" ht="40.5" customHeight="1" x14ac:dyDescent="0.25">
      <c r="A12" s="8"/>
      <c r="B12" s="14">
        <v>2</v>
      </c>
      <c r="C12" s="22" t="s">
        <v>43</v>
      </c>
      <c r="D12" s="38" t="s">
        <v>39</v>
      </c>
      <c r="E12" s="15">
        <v>2</v>
      </c>
      <c r="F12" s="15"/>
      <c r="G12" s="31"/>
      <c r="H12" s="32">
        <f>ПозиционноеЦеновое[[#This Row],[Цена за ед (без НДС)]]*(1+ПозиционноеЦеновое[[#This Row],[НДС (%)]])</f>
        <v>0</v>
      </c>
      <c r="I12" s="32">
        <f>ПозиционноеЦеновое[[#This Row],[Кол-во (объем)]]*ПозиционноеЦеновое[[#This Row],[Цена за ед (без НДС)]]</f>
        <v>0</v>
      </c>
      <c r="J12" s="33">
        <f>ПозиционноеЦеновое[[#This Row],[Кол-во (объем)]]*ПозиционноеЦеновое[[#This Row],[Цена за ед (с НДС)]]</f>
        <v>0</v>
      </c>
      <c r="K12" s="37"/>
      <c r="L12" s="37"/>
    </row>
    <row r="13" spans="1:12" s="9" customFormat="1" ht="32.25" customHeight="1" x14ac:dyDescent="0.25">
      <c r="A13" s="8"/>
      <c r="B13" s="14">
        <v>3</v>
      </c>
      <c r="C13" s="22" t="s">
        <v>34</v>
      </c>
      <c r="D13" s="38" t="s">
        <v>39</v>
      </c>
      <c r="E13" s="15">
        <v>2</v>
      </c>
      <c r="F13" s="15"/>
      <c r="G13" s="31"/>
      <c r="H13" s="32">
        <f>ПозиционноеЦеновое[[#This Row],[Цена за ед (без НДС)]]*(1+ПозиционноеЦеновое[[#This Row],[НДС (%)]])</f>
        <v>0</v>
      </c>
      <c r="I13" s="32">
        <f>ПозиционноеЦеновое[[#This Row],[Кол-во (объем)]]*ПозиционноеЦеновое[[#This Row],[Цена за ед (без НДС)]]</f>
        <v>0</v>
      </c>
      <c r="J13" s="33">
        <f>ПозиционноеЦеновое[[#This Row],[Кол-во (объем)]]*ПозиционноеЦеновое[[#This Row],[Цена за ед (с НДС)]]</f>
        <v>0</v>
      </c>
      <c r="K13" s="37"/>
      <c r="L13" s="37"/>
    </row>
    <row r="14" spans="1:12" s="9" customFormat="1" ht="39.75" customHeight="1" x14ac:dyDescent="0.25">
      <c r="A14" s="8"/>
      <c r="B14" s="14">
        <v>4</v>
      </c>
      <c r="C14" s="22" t="s">
        <v>44</v>
      </c>
      <c r="D14" s="38" t="s">
        <v>39</v>
      </c>
      <c r="E14" s="15">
        <v>1</v>
      </c>
      <c r="F14" s="15"/>
      <c r="G14" s="31"/>
      <c r="H14" s="32">
        <f>ПозиционноеЦеновое[[#This Row],[Цена за ед (без НДС)]]*(1+ПозиционноеЦеновое[[#This Row],[НДС (%)]])</f>
        <v>0</v>
      </c>
      <c r="I14" s="32">
        <f>ПозиционноеЦеновое[[#This Row],[Кол-во (объем)]]*ПозиционноеЦеновое[[#This Row],[Цена за ед (без НДС)]]</f>
        <v>0</v>
      </c>
      <c r="J14" s="33">
        <f>ПозиционноеЦеновое[[#This Row],[Кол-во (объем)]]*ПозиционноеЦеновое[[#This Row],[Цена за ед (с НДС)]]</f>
        <v>0</v>
      </c>
      <c r="K14" s="37"/>
      <c r="L14" s="37"/>
    </row>
    <row r="15" spans="1:12" s="9" customFormat="1" ht="26.25" customHeight="1" x14ac:dyDescent="0.25">
      <c r="A15" s="8"/>
      <c r="B15" s="14">
        <v>5</v>
      </c>
      <c r="C15" s="22" t="s">
        <v>35</v>
      </c>
      <c r="D15" s="38" t="s">
        <v>39</v>
      </c>
      <c r="E15" s="15">
        <v>1</v>
      </c>
      <c r="F15" s="15"/>
      <c r="G15" s="31"/>
      <c r="H15" s="32">
        <f>ПозиционноеЦеновое[[#This Row],[Цена за ед (без НДС)]]*(1+ПозиционноеЦеновое[[#This Row],[НДС (%)]])</f>
        <v>0</v>
      </c>
      <c r="I15" s="32">
        <f>ПозиционноеЦеновое[[#This Row],[Кол-во (объем)]]*ПозиционноеЦеновое[[#This Row],[Цена за ед (без НДС)]]</f>
        <v>0</v>
      </c>
      <c r="J15" s="33">
        <f>ПозиционноеЦеновое[[#This Row],[Кол-во (объем)]]*ПозиционноеЦеновое[[#This Row],[Цена за ед (с НДС)]]</f>
        <v>0</v>
      </c>
      <c r="K15" s="37"/>
      <c r="L15" s="37"/>
    </row>
    <row r="16" spans="1:12" s="9" customFormat="1" ht="62.25" customHeight="1" x14ac:dyDescent="0.25">
      <c r="A16" s="8"/>
      <c r="B16" s="14">
        <v>6</v>
      </c>
      <c r="C16" s="22" t="s">
        <v>38</v>
      </c>
      <c r="D16" s="38" t="s">
        <v>39</v>
      </c>
      <c r="E16" s="15"/>
      <c r="F16" s="15"/>
      <c r="G16" s="31"/>
      <c r="H16" s="32">
        <f>ПозиционноеЦеновое[[#This Row],[Цена за ед (без НДС)]]*(1+ПозиционноеЦеновое[[#This Row],[НДС (%)]])</f>
        <v>0</v>
      </c>
      <c r="I16" s="32">
        <f>ПозиционноеЦеновое[[#This Row],[Кол-во (объем)]]*ПозиционноеЦеновое[[#This Row],[Цена за ед (без НДС)]]</f>
        <v>0</v>
      </c>
      <c r="J16" s="33">
        <f>ПозиционноеЦеновое[[#This Row],[Кол-во (объем)]]*ПозиционноеЦеновое[[#This Row],[Цена за ед (с НДС)]]</f>
        <v>0</v>
      </c>
      <c r="K16" s="37"/>
      <c r="L16" s="37"/>
    </row>
    <row r="17" spans="2:12" s="9" customFormat="1" ht="21.75" customHeight="1" x14ac:dyDescent="0.25">
      <c r="B17" s="12"/>
      <c r="C17" s="34" t="s">
        <v>10</v>
      </c>
      <c r="D17" s="35"/>
      <c r="E17" s="32"/>
      <c r="F17" s="32"/>
      <c r="G17" s="36"/>
      <c r="H17" s="32"/>
      <c r="I17" s="32">
        <f>SUBTOTAL(109,I11:I16)</f>
        <v>0</v>
      </c>
      <c r="J17" s="33">
        <f>SUBTOTAL(109,J11:J16)</f>
        <v>0</v>
      </c>
      <c r="K17" s="37"/>
      <c r="L17" s="37"/>
    </row>
    <row r="18" spans="2:12" s="9" customFormat="1" ht="21.75" customHeight="1" x14ac:dyDescent="0.25">
      <c r="B18" s="10"/>
      <c r="C18" s="11"/>
      <c r="D18" s="11"/>
      <c r="E18" s="11"/>
      <c r="F18" s="11"/>
      <c r="G18" s="11"/>
      <c r="H18" s="11"/>
      <c r="I18" s="11"/>
      <c r="J18" s="11"/>
    </row>
    <row r="19" spans="2:12" s="9" customFormat="1" ht="21.75" customHeight="1" x14ac:dyDescent="0.25">
      <c r="B19" s="10"/>
    </row>
    <row r="20" spans="2:12" s="9" customFormat="1" ht="21.75" customHeight="1" x14ac:dyDescent="0.25">
      <c r="B20" s="10"/>
    </row>
    <row r="21" spans="2:12" s="9" customFormat="1" ht="21.75" customHeight="1" x14ac:dyDescent="0.25">
      <c r="B21" s="10"/>
    </row>
    <row r="22" spans="2:12" s="9" customFormat="1" ht="21.75" customHeight="1" x14ac:dyDescent="0.25">
      <c r="B22" s="10"/>
    </row>
    <row r="23" spans="2:12" s="9" customFormat="1" ht="21.75" customHeight="1" x14ac:dyDescent="0.25">
      <c r="B23" s="10"/>
    </row>
    <row r="24" spans="2:12" s="9" customFormat="1" ht="21.75" customHeight="1" x14ac:dyDescent="0.25">
      <c r="B24" s="10"/>
    </row>
    <row r="25" spans="2:12" s="9" customFormat="1" ht="21.75" customHeight="1" x14ac:dyDescent="0.25">
      <c r="B25" s="10"/>
    </row>
    <row r="26" spans="2:12" s="9" customFormat="1" ht="21.75" customHeight="1" x14ac:dyDescent="0.25">
      <c r="B26" s="10"/>
    </row>
    <row r="27" spans="2:12" s="9" customFormat="1" ht="21.75" customHeight="1" x14ac:dyDescent="0.25">
      <c r="B27" s="10"/>
    </row>
    <row r="28" spans="2:12" s="9" customFormat="1" ht="21.75" customHeight="1" x14ac:dyDescent="0.25">
      <c r="B28" s="10"/>
    </row>
    <row r="29" spans="2:12" s="9" customFormat="1" ht="21.75" customHeight="1" x14ac:dyDescent="0.25">
      <c r="B29" s="10"/>
    </row>
    <row r="30" spans="2:12" s="9" customFormat="1" ht="21.75" customHeight="1" x14ac:dyDescent="0.25">
      <c r="B30" s="10"/>
    </row>
    <row r="31" spans="2:12" s="9" customFormat="1" ht="21.75" customHeight="1" x14ac:dyDescent="0.25">
      <c r="B31" s="10"/>
    </row>
    <row r="32" spans="2:12" s="9" customFormat="1" ht="21.75" customHeight="1" x14ac:dyDescent="0.25">
      <c r="B32" s="10"/>
    </row>
    <row r="33" spans="2:2" s="9" customFormat="1" ht="21.75" customHeight="1" x14ac:dyDescent="0.25">
      <c r="B33" s="10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6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6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7 H11:J17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0" t="s">
        <v>31</v>
      </c>
    </row>
    <row r="2" spans="1:6" x14ac:dyDescent="0.25">
      <c r="A2" s="29" t="s">
        <v>30</v>
      </c>
    </row>
    <row r="3" spans="1:6" x14ac:dyDescent="0.25">
      <c r="A3" s="28" t="s">
        <v>29</v>
      </c>
    </row>
    <row r="4" spans="1:6" x14ac:dyDescent="0.25">
      <c r="A4" s="29" t="s">
        <v>28</v>
      </c>
    </row>
    <row r="5" spans="1:6" x14ac:dyDescent="0.25">
      <c r="A5" s="28" t="s">
        <v>27</v>
      </c>
    </row>
    <row r="6" spans="1:6" x14ac:dyDescent="0.25">
      <c r="A6" s="29" t="s">
        <v>26</v>
      </c>
    </row>
    <row r="7" spans="1:6" x14ac:dyDescent="0.25">
      <c r="A7" s="28" t="s">
        <v>25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9" t="s">
        <v>24</v>
      </c>
    </row>
    <row r="9" spans="1:6" x14ac:dyDescent="0.25">
      <c r="A9" s="28" t="s">
        <v>23</v>
      </c>
    </row>
    <row r="10" spans="1:6" x14ac:dyDescent="0.25">
      <c r="A10" s="29" t="s">
        <v>22</v>
      </c>
    </row>
    <row r="11" spans="1:6" x14ac:dyDescent="0.25">
      <c r="A11" s="28" t="s">
        <v>21</v>
      </c>
    </row>
    <row r="12" spans="1:6" x14ac:dyDescent="0.25">
      <c r="A12" s="29" t="s">
        <v>20</v>
      </c>
    </row>
    <row r="13" spans="1:6" x14ac:dyDescent="0.25">
      <c r="A13" s="28" t="s">
        <v>19</v>
      </c>
    </row>
    <row r="14" spans="1:6" x14ac:dyDescent="0.25">
      <c r="A14" s="27" t="s">
        <v>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2026-07-16T00:33:52Z</dcterms:modified>
  <cp:category>Формы; Закупочная документация</cp:category>
</cp:coreProperties>
</file>